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C61" i="15" l="1"/>
  <c r="D61" i="15"/>
  <c r="AB61" i="15"/>
  <c r="AC61"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51" i="15" l="1"/>
  <c r="C51" i="15"/>
  <c r="AB24" i="15"/>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<sst xmlns="http://schemas.openxmlformats.org/spreadsheetml/2006/main" count="1073" uniqueCount="430">
  <si>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</si>
  <si>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</si>
  <si>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</si>
  <si>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</si>
  <si>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</si>
  <si>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</si>
  <si>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</si>
  <si>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</si>
  <si>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</si>
  <si>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</si>
  <si>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</si>
  <si>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</si>
  <si>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</si>
  <si>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</si>
  <si>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</si>
  <si>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</si>
  <si>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</si>
  <si>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</si>
  <si>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</si>
  <si>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</si>
  <si>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</si>
  <si>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</si>
  <si>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</si>
  <si>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</si>
  <si>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</si>
  <si>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</si>
  <si>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</si>
  <si>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</si>
  <si>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</si>
  <si>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</si>
  <si>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</si>
  <si>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</si>
  <si>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</si>
  <si>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</si>
  <si>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</si>
  <si>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</si>
  <si>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</si>
  <si>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</si>
  <si>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</si>
  <si>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</si>
  <si>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</si>
  <si>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</si>
  <si>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</si>
  <si>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</si>
  <si>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</si>
  <si>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</si>
  <si>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</si>
  <si>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</si>
  <si>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</si>
  <si>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</si>
  <si>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</si>
  <si>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</si>
  <si>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</si>
  <si>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</si>
  <si>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</si>
  <si>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</si>
  <si>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</si>
  <si>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</si>
  <si>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</si>
  <si>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</si>
  <si>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</si>
  <si>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</si>
  <si>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</si>
  <si>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</si>
  <si>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</si>
  <si>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</si>
  <si>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</si>
  <si>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</si>
  <si>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</si>
  <si>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</si>
  <si>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</si>
  <si>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</si>
  <si>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</si>
  <si>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</si>
  <si>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</si>
  <si>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</si>
  <si>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</si>
  <si>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</si>
  <si>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</si>
  <si>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</si>
  <si>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</si>
  <si>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</si>
  <si>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</si>
  <si>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</si>
  <si>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</si>
  <si>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</si>
  <si>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</si>
  <si>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</si>
  <si>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</si>
  <si>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</si>
  <si>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</si>
  <si>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</si>
  <si>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</si>
  <si>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</si>
  <si>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</si>
  <si>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</si>
  <si>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</si>
  <si>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</si>
  <si>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</si>
  <si>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</si>
  <si>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</si>
  <si>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</si>
  <si>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</si>
  <si>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</si>
  <si>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</si>
  <si>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</si>
  <si>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</si>
  <si>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</si>
  <si>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</si>
  <si>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</si>
  <si>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</si>
  <si>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</si>
  <si>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</si>
  <si>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</si>
  <si>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</si>
  <si>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</si>
  <si>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</si>
  <si>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</si>
  <si>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</si>
  <si>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</si>
  <si>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</si>
  <si>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</si>
  <si>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</si>
  <si>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</si>
  <si>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</si>
  <si>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</si>
  <si>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</si>
  <si>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</si>
  <si>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</si>
  <si>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</si>
  <si>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</si>
  <si>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</si>
  <si>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</si>
  <si>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</si>
  <si>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</si>
  <si>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</si>
  <si>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</si>
  <si>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</si>
  <si>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</si>
  <si>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</si>
  <si>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</si>
  <si>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</si>
  <si>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</si>
  <si>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</si>
  <si>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</si>
  <si>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</si>
  <si>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</si>
  <si>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</si>
  <si>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</si>
  <si>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</si>
  <si>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</si>
  <si>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</si>
  <si>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</si>
  <si>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</si>
  <si>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</si>
  <si>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</si>
  <si>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</si>
  <si>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</si>
  <si>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</si>
  <si>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</si>
  <si>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</si>
  <si>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</si>
  <si>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</si>
  <si>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</si>
  <si>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</si>
  <si>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</si>
  <si>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</si>
  <si>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</si>
  <si>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</si>
  <si>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</si>
  <si>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</si>
  <si>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</si>
  <si>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</si>
  <si>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</si>
  <si>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</si>
  <si>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</si>
  <si>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</si>
  <si>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</si>
  <si>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</si>
  <si>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</si>
  <si>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</si>
  <si>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</si>
  <si>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</si>
  <si>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</si>
  <si>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</si>
  <si>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</si>
  <si>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</si>
  <si>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</si>
  <si>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</si>
  <si>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</si>
  <si>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</si>
  <si>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</si>
  <si>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</si>
  <si>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</si>
  <si>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</si>
  <si>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</si>
  <si>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</si>
  <si>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</si>
  <si>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</si>
  <si>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</si>
  <si>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</si>
  <si>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</si>
  <si>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</si>
  <si>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</si>
  <si>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</si>
  <si>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</si>
  <si>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</si>
  <si>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</si>
  <si>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</si>
  <si>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</si>
  <si>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</si>
  <si>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</si>
  <si>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</si>
  <si>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</si>
  <si>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</si>
  <si>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</si>
  <si>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</si>
  <si>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</si>
  <si>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</si>
  <si>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</si>
  <si>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</si>
  <si>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</si>
  <si>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</si>
  <si>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</si>
  <si>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</si>
  <si>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</si>
  <si>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</si>
  <si>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</si>
  <si>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</si>
  <si>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</si>
  <si>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</si>
  <si>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</si>
  <si>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</si>
  <si>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</si>
  <si>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</si>
  <si>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</si>
  <si>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</si>
  <si>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</si>
  <si>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</si>
  <si>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</si>
  <si>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</si>
  <si>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</si>
  <si>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</si>
  <si>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</si>
  <si>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</si>
  <si>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</si>
  <si>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</si>
  <si>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</si>
  <si>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</si>
  <si>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</si>
  <si>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</si>
  <si>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</si>
  <si>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</si>
  <si>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</si>
  <si>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</si>
  <si>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</si>
  <si>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</si>
  <si>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</si>
  <si>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</si>
  <si>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</si>
  <si>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</si>
  <si>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</si>
  <si>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</si>
  <si>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</si>
  <si>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</si>
  <si>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</si>
  <si>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</si>
  <si>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</si>
  <si>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</si>
  <si>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</si>
  <si>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</si>
  <si>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</si>
  <si>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</si>
  <si>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</si>
  <si>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</si>
  <si>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</si>
  <si>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</si>
  <si>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</si>
  <si>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</si>
  <si>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</si>
  <si>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</si>
  <si>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</si>
  <si>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</si>
  <si>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</si>
  <si>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</si>
  <si>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</si>
  <si>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</si>
  <si>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</si>
  <si>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</si>
  <si>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</si>
  <si>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</si>
  <si>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</si>
  <si>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</si>
  <si>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</si>
  <si>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</si>
  <si>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</si>
  <si>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</si>
  <si>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</si>
  <si>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</si>
  <si>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</si>
  <si>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</si>
  <si>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</si>
  <si>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</si>
  <si>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</si>
  <si>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</si>
  <si>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</si>
  <si>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</si>
  <si>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</si>
  <si>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</si>
  <si>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</si>
  <si>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</si>
  <si>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</si>
  <si>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</si>
  <si>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</si>
  <si>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</si>
  <si>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</si>
  <si>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</si>
  <si>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</si>
  <si>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</si>
  <si>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</si>
  <si>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</si>
  <si>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</si>
  <si>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</si>
  <si>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</si>
  <si>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</si>
  <si>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</si>
  <si>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</si>
  <si>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</si>
  <si>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</si>
  <si>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</si>
  <si>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</si>
  <si>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</si>
  <si>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</si>
  <si>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</si>
  <si>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</si>
  <si>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</si>
  <si>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</si>
  <si>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</si>
  <si>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</si>
  <si>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</si>
  <si>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</si>
  <si>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</si>
  <si>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</si>
  <si>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</si>
  <si>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</si>
  <si>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</si>
  <si>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</si>
  <si>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</si>
  <si>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</si>
  <si>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</si>
  <si>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</si>
  <si>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</si>
  <si>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</si>
  <si>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</si>
  <si>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</si>
  <si>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</si>
  <si>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</si>
  <si>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</si>
  <si>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</si>
  <si>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</si>
  <si>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</si>
  <si>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</si>
  <si>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</si>
  <si>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</si>
  <si>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</si>
  <si>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</si>
  <si>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</si>
  <si>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</si>
  <si>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</si>
  <si>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</si>
  <si>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</si>
  <si>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</si>
  <si>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</si>
  <si>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</si>
  <si>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</si>
  <si>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</si>
  <si>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</si>
  <si>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</si>
  <si>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</si>
  <si>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</si>
  <si>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</si>
  <si>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</si>
  <si>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</si>
  <si>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</si>
  <si>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</si>
  <si>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</si>
  <si>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</si>
  <si>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</si>
  <si>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</si>
  <si>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</si>
  <si>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</si>
  <si>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</si>
  <si>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</si>
  <si>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</si>
  <si>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</si>
  <si>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</si>
  <si>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</si>
  <si>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</si>
  <si>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</si>
  <si>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</si>
  <si>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</si>
  <si>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</si>
  <si>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</si>
  <si>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</si>
  <si>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</si>
  <si>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</si>
  <si>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</si>
  <si>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</si>
  <si>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</si>
  <si>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</si>
  <si>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ВЛЗ</t>
  </si>
  <si>
    <t>Главный инженер    ______________      Ю.Н. Радченко</t>
  </si>
  <si>
    <t>2025 год</t>
  </si>
  <si>
    <t>2026 год</t>
  </si>
  <si>
    <t>2026</t>
  </si>
  <si>
    <t>Год раскрытия информации: 2026 год</t>
  </si>
  <si>
    <t>Q_Гч_25_ТП_017698</t>
  </si>
  <si>
    <t>Строительство ЛЭП-10 кВ в соответствии с договором на ТП №2-35-25-3945 г. Горячий Ключ</t>
  </si>
  <si>
    <t>Выполнение проектно-изыскательстких и стоительно-монтажных работ по объекту:Строительство ЛЭП-10 кВ в соответствии с договором на ТП №2-35-25-3945 г. Горячий Ключ</t>
  </si>
  <si>
    <t>«Автомобильная дорога М-4 «Дон» Москва – Воронеж – Ростов-на-Дону – Краснодар - Новороссийск. Капитальный ремонт моста через реку Каверзе на км 1398+947, Краснодарский край»</t>
  </si>
  <si>
    <t>ЭПУ трансформаторная подстанция, наружное электроосвещение объекта: «Автомобильная дорога М-4 «Дон» Москва – Воронеж – Ростов-на-Дону – Краснодар - Но</t>
  </si>
  <si>
    <t xml:space="preserve">2-35-25-3945  от 17.12.2025
</t>
  </si>
  <si>
    <t xml:space="preserve">Строительство ЛЭП-10 кВ </t>
  </si>
  <si>
    <t>Оплачен полностью</t>
  </si>
  <si>
    <t>закрыт</t>
  </si>
  <si>
    <t xml:space="preserve"> ВЛЗ-10 кВ от опоры №5-54 ВЛ-10 кВ фидера ТГК-1, до опоры №5-54а, протяженностью - 0,073 км</t>
  </si>
  <si>
    <t>0,073</t>
  </si>
  <si>
    <t xml:space="preserve"> ВЛЗ-10 кВ от опоры №5-54 ВЛ-10 кВ фидера ТГК-1, до опоры №5-54а</t>
  </si>
  <si>
    <t>3(1х75)</t>
  </si>
  <si>
    <t>0,073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</si>
</sst>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42" fillId="0" borderId="0" xfId="62" applyNumberFormat="1" applyFont="1" applyBorder="1" applyAlignment="1">
      <alignment horizontal="center" vertical="center"/>
    </xf>
    <xf numFmtId="0" fontId="58" fillId="0" borderId="0" xfId="0" applyFont="1" applyBorder="1" applyAlignment="1">
      <alignment horizontal="center" vertical="center" wrapText="1"/>
    </xf>
    <xf numFmtId="49" fontId="42" fillId="0" borderId="0" xfId="62" applyNumberFormat="1" applyFont="1" applyBorder="1" applyAlignment="1">
      <alignment horizontal="center" vertical="center" wrapText="1"/>
    </xf>
    <xf numFmtId="0" fontId="42" fillId="0" borderId="0" xfId="62" applyFont="1" applyBorder="1" applyAlignment="1">
      <alignment horizontal="center" vertical="center"/>
    </xf>
    <xf numFmtId="49" fontId="42" fillId="24" borderId="0" xfId="62" applyNumberFormat="1" applyFont="1" applyFill="1" applyBorder="1" applyAlignment="1">
      <alignment horizontal="center" vertical="center" wrapText="1"/>
    </xf>
    <xf numFmtId="0" fontId="42" fillId="0" borderId="0"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7" t="s">
        <v>415</v>
      </c>
      <c r="B5" s="207"/>
      <c r="C5" s="207"/>
      <c r="D5" s="96"/>
      <c r="E5" s="77"/>
      <c r="F5" s="77"/>
      <c r="G5" s="77"/>
      <c r="H5" s="77"/>
      <c r="I5" s="77"/>
      <c r="J5" s="77"/>
    </row>
    <row r="6" spans="1:22" s="95" customFormat="1" ht="18.75" x14ac:dyDescent="0.25">
      <c r="A6" s="116"/>
      <c r="D6" s="96"/>
      <c r="H6" s="84"/>
    </row>
    <row r="7" spans="1:22" s="95" customFormat="1" ht="18.75" x14ac:dyDescent="0.25">
      <c r="A7" s="211" t="s">
        <v>7</v>
      </c>
      <c r="B7" s="211"/>
      <c r="C7" s="211"/>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7" t="s">
        <v>406</v>
      </c>
      <c r="B9" s="207"/>
      <c r="C9" s="207"/>
      <c r="D9" s="96"/>
      <c r="E9" s="87"/>
      <c r="F9" s="87"/>
      <c r="G9" s="87"/>
      <c r="H9" s="87"/>
      <c r="I9" s="85"/>
      <c r="J9" s="85"/>
      <c r="K9" s="85"/>
      <c r="L9" s="85"/>
      <c r="M9" s="85"/>
      <c r="N9" s="85"/>
      <c r="O9" s="85"/>
      <c r="P9" s="85"/>
      <c r="Q9" s="85"/>
      <c r="R9" s="85"/>
      <c r="S9" s="85"/>
      <c r="T9" s="85"/>
      <c r="U9" s="85"/>
      <c r="V9" s="85"/>
    </row>
    <row r="10" spans="1:22" s="95" customFormat="1" ht="18.75" x14ac:dyDescent="0.25">
      <c r="A10" s="208" t="s">
        <v>6</v>
      </c>
      <c r="B10" s="208"/>
      <c r="C10" s="208"/>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2" t="s">
        <v>416</v>
      </c>
      <c r="B12" s="212"/>
      <c r="C12" s="212"/>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8" t="s">
        <v>5</v>
      </c>
      <c r="B13" s="208"/>
      <c r="C13" s="208"/>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3" t="s">
        <v>417</v>
      </c>
      <c r="B15" s="213"/>
      <c r="C15" s="213"/>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8" t="s">
        <v>3</v>
      </c>
      <c r="B16" s="208"/>
      <c r="C16" s="208"/>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9" t="s">
        <v>357</v>
      </c>
      <c r="B18" s="210"/>
      <c r="C18" s="210"/>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409</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4"/>
      <c r="B24" s="205"/>
      <c r="C24" s="206"/>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0.56119453200000002</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4"/>
      <c r="B39" s="205"/>
      <c r="C39" s="206"/>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429</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4"/>
      <c r="B47" s="205"/>
      <c r="C47" s="206"/>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0.56119453200000002</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0.46766211000000002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411</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15" t="s">
        <v>6</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14" t="str">
        <f>'1. паспорт местоположение'!A12:C12</f>
        <v>Q_Гч_25_ТП_017698</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5" t="s">
        <v>5</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9"/>
      <c r="U13" s="9"/>
      <c r="V13" s="9"/>
      <c r="W13" s="9"/>
      <c r="X13" s="9"/>
      <c r="Y13" s="9"/>
      <c r="Z13" s="9"/>
      <c r="AA13" s="9"/>
      <c r="AB13" s="9"/>
    </row>
    <row r="14" spans="1:28" s="3" customFormat="1" ht="18.75" x14ac:dyDescent="0.2">
      <c r="A14" s="214" t="str">
        <f>'1. паспорт местоположение'!A15:C15</f>
        <v>Строительство ЛЭП-10 кВ в соответствии с договором на ТП №2-35-25-3945 г. Горячий Ключ</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1" t="s">
        <v>2</v>
      </c>
      <c r="B19" s="221" t="s">
        <v>93</v>
      </c>
      <c r="C19" s="222" t="s">
        <v>232</v>
      </c>
      <c r="D19" s="221" t="s">
        <v>231</v>
      </c>
      <c r="E19" s="221" t="s">
        <v>92</v>
      </c>
      <c r="F19" s="221" t="s">
        <v>91</v>
      </c>
      <c r="G19" s="221" t="s">
        <v>227</v>
      </c>
      <c r="H19" s="221" t="s">
        <v>90</v>
      </c>
      <c r="I19" s="221" t="s">
        <v>89</v>
      </c>
      <c r="J19" s="221" t="s">
        <v>88</v>
      </c>
      <c r="K19" s="221" t="s">
        <v>87</v>
      </c>
      <c r="L19" s="221" t="s">
        <v>86</v>
      </c>
      <c r="M19" s="221" t="s">
        <v>85</v>
      </c>
      <c r="N19" s="221" t="s">
        <v>84</v>
      </c>
      <c r="O19" s="221" t="s">
        <v>83</v>
      </c>
      <c r="P19" s="221" t="s">
        <v>82</v>
      </c>
      <c r="Q19" s="221" t="s">
        <v>230</v>
      </c>
      <c r="R19" s="221"/>
      <c r="S19" s="224" t="s">
        <v>331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228</v>
      </c>
      <c r="R20" s="35" t="s">
        <v>229</v>
      </c>
      <c r="S20" s="224"/>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96" customHeight="1" x14ac:dyDescent="0.2">
      <c r="A22" s="34">
        <v>1</v>
      </c>
      <c r="B22" s="170" t="s">
        <v>421</v>
      </c>
      <c r="C22" s="83" t="s">
        <v>373</v>
      </c>
      <c r="D22" s="197" t="s">
        <v>423</v>
      </c>
      <c r="E22" s="196" t="s">
        <v>419</v>
      </c>
      <c r="F22" s="196" t="s">
        <v>420</v>
      </c>
      <c r="G22" s="195" t="s">
        <v>427</v>
      </c>
      <c r="H22" s="83">
        <v>1.4E-2</v>
      </c>
      <c r="I22" s="83">
        <v>0</v>
      </c>
      <c r="J22" s="196">
        <v>1.4E-2</v>
      </c>
      <c r="K22" s="83">
        <v>0.4</v>
      </c>
      <c r="L22" s="83" t="s">
        <v>396</v>
      </c>
      <c r="M22" s="83" t="s">
        <v>373</v>
      </c>
      <c r="N22" s="83" t="s">
        <v>373</v>
      </c>
      <c r="O22" s="83" t="s">
        <v>373</v>
      </c>
      <c r="P22" s="83" t="s">
        <v>373</v>
      </c>
      <c r="Q22" s="83" t="s">
        <v>373</v>
      </c>
      <c r="R22" s="83" t="s">
        <v>373</v>
      </c>
      <c r="S22" s="180">
        <v>0.35698625</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7" t="str">
        <f>'1. паспорт местоположение'!A5:C5</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15" t="s">
        <v>6</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14" t="str">
        <f>'1. паспорт местоположение'!A12:C12</f>
        <v>Q_Гч_25_ТП_017698</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5" t="s">
        <v>5</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18.75" x14ac:dyDescent="0.2">
      <c r="A16" s="214" t="str">
        <f>'1. паспорт местоположение'!A15:C15</f>
        <v>Строительство ЛЭП-10 кВ в соответствии с договором на ТП №2-35-25-3945 г. Горячий Ключ</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5" t="s">
        <v>3</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1"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2</v>
      </c>
      <c r="B21" s="232" t="s">
        <v>210</v>
      </c>
      <c r="C21" s="233"/>
      <c r="D21" s="236" t="s">
        <v>105</v>
      </c>
      <c r="E21" s="232" t="s">
        <v>364</v>
      </c>
      <c r="F21" s="233"/>
      <c r="G21" s="232" t="s">
        <v>221</v>
      </c>
      <c r="H21" s="233"/>
      <c r="I21" s="232" t="s">
        <v>104</v>
      </c>
      <c r="J21" s="233"/>
      <c r="K21" s="236" t="s">
        <v>103</v>
      </c>
      <c r="L21" s="232" t="s">
        <v>102</v>
      </c>
      <c r="M21" s="233"/>
      <c r="N21" s="232" t="s">
        <v>361</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55" t="s">
        <v>98</v>
      </c>
      <c r="R22" s="55" t="s">
        <v>340</v>
      </c>
      <c r="S22" s="55" t="s">
        <v>97</v>
      </c>
      <c r="T22" s="55" t="s">
        <v>96</v>
      </c>
    </row>
    <row r="23" spans="1:113" ht="51.75" customHeight="1" x14ac:dyDescent="0.25">
      <c r="A23" s="231"/>
      <c r="B23" s="74" t="s">
        <v>94</v>
      </c>
      <c r="C23" s="74" t="s">
        <v>95</v>
      </c>
      <c r="D23" s="237"/>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8" t="s">
        <v>411</v>
      </c>
      <c r="C29" s="238"/>
      <c r="D29" s="238"/>
      <c r="E29" s="238"/>
      <c r="F29" s="238"/>
      <c r="G29" s="238"/>
      <c r="H29" s="238"/>
      <c r="I29" s="238"/>
      <c r="J29" s="238"/>
      <c r="K29" s="238"/>
      <c r="L29" s="238"/>
      <c r="M29" s="238"/>
      <c r="N29" s="238"/>
      <c r="O29" s="238"/>
      <c r="P29" s="238"/>
      <c r="Q29" s="238"/>
      <c r="R29" s="238"/>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C25" sqref="C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7" t="str">
        <f>'1. паспорт местоположение'!A9:C9</f>
        <v>АО "Электросети Кубани"</v>
      </c>
      <c r="B9" s="207"/>
      <c r="C9" s="207"/>
      <c r="D9" s="207"/>
      <c r="E9" s="207" t="e">
        <f>'1. паспорт местоположение'!A9:C9</f>
        <v>#VALUE!</v>
      </c>
      <c r="F9" s="207"/>
      <c r="G9" s="207"/>
      <c r="H9" s="207"/>
      <c r="I9" s="207"/>
      <c r="J9" s="207"/>
      <c r="K9" s="207"/>
      <c r="L9" s="207"/>
      <c r="M9" s="207"/>
      <c r="N9" s="207"/>
      <c r="O9" s="207"/>
      <c r="P9" s="207"/>
      <c r="Q9" s="207"/>
      <c r="R9" s="207"/>
      <c r="S9" s="207"/>
      <c r="T9" s="207"/>
      <c r="U9" s="207"/>
      <c r="V9" s="207"/>
      <c r="W9" s="207"/>
      <c r="X9" s="207"/>
      <c r="Y9" s="207"/>
      <c r="Z9" s="207"/>
      <c r="AA9" s="207"/>
    </row>
    <row r="10" spans="1:27" s="11" customFormat="1" ht="18.75" customHeight="1" x14ac:dyDescent="0.2">
      <c r="E10" s="215" t="s">
        <v>6</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Q_Гч_25_ТП_017698</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5" t="s">
        <v>5</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Строительство ЛЭП-10 кВ в соответствии с договором на ТП №2-35-25-3945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5" t="s">
        <v>3</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1" customFormat="1" ht="21" customHeight="1" x14ac:dyDescent="0.25"/>
    <row r="21" spans="1:27" ht="15.75" customHeight="1" x14ac:dyDescent="0.25">
      <c r="A21" s="241" t="s">
        <v>2</v>
      </c>
      <c r="B21" s="243" t="s">
        <v>347</v>
      </c>
      <c r="C21" s="244"/>
      <c r="D21" s="243" t="s">
        <v>349</v>
      </c>
      <c r="E21" s="244"/>
      <c r="F21" s="225" t="s">
        <v>87</v>
      </c>
      <c r="G21" s="227"/>
      <c r="H21" s="227"/>
      <c r="I21" s="226"/>
      <c r="J21" s="241" t="s">
        <v>350</v>
      </c>
      <c r="K21" s="243" t="s">
        <v>351</v>
      </c>
      <c r="L21" s="244"/>
      <c r="M21" s="243" t="s">
        <v>352</v>
      </c>
      <c r="N21" s="244"/>
      <c r="O21" s="243" t="s">
        <v>342</v>
      </c>
      <c r="P21" s="244"/>
      <c r="Q21" s="243" t="s">
        <v>110</v>
      </c>
      <c r="R21" s="244"/>
      <c r="S21" s="241" t="s">
        <v>109</v>
      </c>
      <c r="T21" s="241" t="s">
        <v>353</v>
      </c>
      <c r="U21" s="241" t="s">
        <v>348</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55" t="s">
        <v>98</v>
      </c>
      <c r="Y22" s="55" t="s">
        <v>340</v>
      </c>
      <c r="Z22" s="55" t="s">
        <v>97</v>
      </c>
      <c r="AA22" s="55" t="s">
        <v>96</v>
      </c>
    </row>
    <row r="23" spans="1:27" ht="60" customHeight="1" x14ac:dyDescent="0.25">
      <c r="A23" s="242"/>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29.75" customHeight="1" x14ac:dyDescent="0.25">
      <c r="A25" s="59" t="s">
        <v>62</v>
      </c>
      <c r="B25" s="176" t="s">
        <v>226</v>
      </c>
      <c r="C25" s="195" t="s">
        <v>427</v>
      </c>
      <c r="D25" s="176" t="s">
        <v>226</v>
      </c>
      <c r="E25" s="59" t="s">
        <v>373</v>
      </c>
      <c r="F25" s="176" t="s">
        <v>226</v>
      </c>
      <c r="G25" s="58">
        <v>10</v>
      </c>
      <c r="H25" s="176" t="s">
        <v>226</v>
      </c>
      <c r="I25" s="58">
        <v>10</v>
      </c>
      <c r="J25" s="59" t="s">
        <v>373</v>
      </c>
      <c r="K25" s="176" t="s">
        <v>226</v>
      </c>
      <c r="L25" s="155" t="s">
        <v>62</v>
      </c>
      <c r="M25" s="176" t="s">
        <v>226</v>
      </c>
      <c r="N25" s="59" t="s">
        <v>428</v>
      </c>
      <c r="O25" s="176" t="s">
        <v>226</v>
      </c>
      <c r="P25" s="156" t="s">
        <v>410</v>
      </c>
      <c r="Q25" s="176" t="s">
        <v>226</v>
      </c>
      <c r="R25" s="59" t="s">
        <v>426</v>
      </c>
      <c r="S25" s="59" t="s">
        <v>373</v>
      </c>
      <c r="T25" s="59" t="s">
        <v>373</v>
      </c>
      <c r="U25" s="59" t="s">
        <v>373</v>
      </c>
      <c r="V25" s="176" t="s">
        <v>226</v>
      </c>
      <c r="W25" s="176" t="s">
        <v>226</v>
      </c>
      <c r="X25" s="59" t="s">
        <v>373</v>
      </c>
      <c r="Y25" s="59" t="s">
        <v>373</v>
      </c>
      <c r="Z25" s="59" t="s">
        <v>373</v>
      </c>
      <c r="AA25" s="59" t="s">
        <v>373</v>
      </c>
    </row>
    <row r="26" spans="1:27" s="41" customFormat="1" ht="33" customHeight="1" x14ac:dyDescent="0.25">
      <c r="A26" s="198"/>
      <c r="B26" s="199"/>
      <c r="C26" s="200"/>
      <c r="D26" s="199"/>
      <c r="E26" s="198"/>
      <c r="F26" s="199"/>
      <c r="G26" s="201"/>
      <c r="H26" s="199"/>
      <c r="I26" s="201"/>
      <c r="J26" s="198"/>
      <c r="K26" s="199"/>
      <c r="L26" s="202"/>
      <c r="M26" s="199"/>
      <c r="N26" s="198"/>
      <c r="O26" s="199"/>
      <c r="P26" s="203"/>
      <c r="Q26" s="199"/>
      <c r="R26" s="198"/>
      <c r="S26" s="198"/>
      <c r="T26" s="198"/>
      <c r="U26" s="198"/>
      <c r="V26" s="199"/>
      <c r="W26" s="199"/>
      <c r="X26" s="198"/>
      <c r="Y26" s="198"/>
      <c r="Z26" s="198"/>
      <c r="AA26" s="198"/>
    </row>
    <row r="27" spans="1:27" s="39" customFormat="1" x14ac:dyDescent="0.25">
      <c r="A27" s="40"/>
      <c r="B27" s="169" t="s">
        <v>411</v>
      </c>
      <c r="C27" s="173"/>
      <c r="D27" s="173"/>
      <c r="E27" s="173"/>
      <c r="F27" s="173"/>
      <c r="G27" s="173"/>
      <c r="H27" s="173"/>
      <c r="I27" s="173"/>
      <c r="J27" s="173"/>
      <c r="K27" s="173"/>
      <c r="L27" s="173"/>
      <c r="M27" s="173"/>
      <c r="N27" s="173"/>
      <c r="O27" s="173"/>
      <c r="P27" s="173"/>
      <c r="Q27" s="173"/>
      <c r="R27" s="1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85"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7" t="str">
        <f>'1. паспорт местоположение'!A5:C5</f>
        <v>Год раскрытия информации: 2026 год</v>
      </c>
      <c r="B5" s="207"/>
      <c r="C5" s="207"/>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9" t="s">
        <v>7</v>
      </c>
      <c r="B7" s="219"/>
      <c r="C7" s="219"/>
      <c r="D7" s="96"/>
      <c r="E7" s="12"/>
      <c r="F7" s="12"/>
      <c r="G7" s="12"/>
      <c r="H7" s="12"/>
      <c r="I7" s="12"/>
      <c r="J7" s="12"/>
      <c r="K7" s="12"/>
      <c r="L7" s="12"/>
      <c r="M7" s="12"/>
      <c r="N7" s="12"/>
      <c r="O7" s="12"/>
      <c r="P7" s="12"/>
      <c r="Q7" s="12"/>
      <c r="R7" s="12"/>
      <c r="S7" s="12"/>
      <c r="T7" s="12"/>
      <c r="U7" s="12"/>
    </row>
    <row r="8" spans="1:29" s="11" customFormat="1" ht="18.75" x14ac:dyDescent="0.2">
      <c r="A8" s="219"/>
      <c r="B8" s="219"/>
      <c r="C8" s="219"/>
      <c r="D8" s="96"/>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96"/>
      <c r="E9" s="7"/>
      <c r="F9" s="7"/>
      <c r="G9" s="7"/>
      <c r="H9" s="12"/>
      <c r="I9" s="12"/>
      <c r="J9" s="12"/>
      <c r="K9" s="12"/>
      <c r="L9" s="12"/>
      <c r="M9" s="12"/>
      <c r="N9" s="12"/>
      <c r="O9" s="12"/>
      <c r="P9" s="12"/>
      <c r="Q9" s="12"/>
      <c r="R9" s="12"/>
      <c r="S9" s="12"/>
      <c r="T9" s="12"/>
      <c r="U9" s="12"/>
    </row>
    <row r="10" spans="1:29" s="11" customFormat="1" ht="18.75" x14ac:dyDescent="0.2">
      <c r="A10" s="215" t="s">
        <v>6</v>
      </c>
      <c r="B10" s="215"/>
      <c r="C10" s="215"/>
      <c r="D10" s="96"/>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96"/>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Q_Гч_25_ТП_017698</v>
      </c>
      <c r="B12" s="214"/>
      <c r="C12" s="214"/>
      <c r="D12" s="96"/>
      <c r="E12" s="7"/>
      <c r="F12" s="7"/>
      <c r="G12" s="7"/>
      <c r="H12" s="12"/>
      <c r="I12" s="12"/>
      <c r="J12" s="12"/>
      <c r="K12" s="12"/>
      <c r="L12" s="12"/>
      <c r="M12" s="12"/>
      <c r="N12" s="12"/>
      <c r="O12" s="12"/>
      <c r="P12" s="12"/>
      <c r="Q12" s="12"/>
      <c r="R12" s="12"/>
      <c r="S12" s="12"/>
      <c r="T12" s="12"/>
      <c r="U12" s="12"/>
    </row>
    <row r="13" spans="1:29" s="11" customFormat="1" ht="18.75" x14ac:dyDescent="0.2">
      <c r="A13" s="215" t="s">
        <v>5</v>
      </c>
      <c r="B13" s="215"/>
      <c r="C13" s="215"/>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20"/>
      <c r="B14" s="220"/>
      <c r="C14" s="220"/>
      <c r="D14" s="96"/>
      <c r="E14" s="9"/>
      <c r="F14" s="9"/>
      <c r="G14" s="9"/>
      <c r="H14" s="9"/>
      <c r="I14" s="9"/>
      <c r="J14" s="9"/>
      <c r="K14" s="9"/>
      <c r="L14" s="9"/>
      <c r="M14" s="9"/>
      <c r="N14" s="9"/>
      <c r="O14" s="9"/>
      <c r="P14" s="9"/>
      <c r="Q14" s="9"/>
      <c r="R14" s="9"/>
      <c r="S14" s="9"/>
      <c r="T14" s="9"/>
      <c r="U14" s="9"/>
    </row>
    <row r="15" spans="1:29" s="3" customFormat="1" ht="62.25" customHeight="1" x14ac:dyDescent="0.2">
      <c r="A15" s="217" t="str">
        <f>'1. паспорт местоположение'!A15:C15</f>
        <v>Строительство ЛЭП-10 кВ в соответствии с договором на ТП №2-35-25-3945 г. Горячий Ключ</v>
      </c>
      <c r="B15" s="217"/>
      <c r="C15" s="217"/>
      <c r="D15" s="96"/>
      <c r="E15" s="7"/>
      <c r="F15" s="7"/>
      <c r="G15" s="7"/>
      <c r="H15" s="7"/>
      <c r="I15" s="7"/>
      <c r="J15" s="7"/>
      <c r="K15" s="7"/>
      <c r="L15" s="7"/>
      <c r="M15" s="7"/>
      <c r="N15" s="7"/>
      <c r="O15" s="7"/>
      <c r="P15" s="7"/>
      <c r="Q15" s="7"/>
      <c r="R15" s="7"/>
      <c r="S15" s="7"/>
      <c r="T15" s="7"/>
      <c r="U15" s="7"/>
    </row>
    <row r="16" spans="1:29" s="3" customFormat="1" ht="15" customHeight="1" x14ac:dyDescent="0.2">
      <c r="A16" s="215" t="s">
        <v>3</v>
      </c>
      <c r="B16" s="215"/>
      <c r="C16" s="215"/>
      <c r="D16" s="96"/>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96"/>
      <c r="E17" s="4"/>
      <c r="F17" s="4"/>
      <c r="G17" s="4"/>
      <c r="H17" s="4"/>
      <c r="I17" s="4"/>
      <c r="J17" s="4"/>
      <c r="K17" s="4"/>
      <c r="L17" s="4"/>
      <c r="M17" s="4"/>
      <c r="N17" s="4"/>
      <c r="O17" s="4"/>
      <c r="P17" s="4"/>
      <c r="Q17" s="4"/>
      <c r="R17" s="4"/>
    </row>
    <row r="18" spans="1:21" s="3" customFormat="1" ht="27.75" customHeight="1" x14ac:dyDescent="0.2">
      <c r="A18" s="217" t="s">
        <v>336</v>
      </c>
      <c r="B18" s="217"/>
      <c r="C18" s="217"/>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ЛЭП-10 кВ в соответствии с договором на ТП №2-35-25-3945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422</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425</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424</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8" t="s">
        <v>411</v>
      </c>
      <c r="C33" s="238"/>
      <c r="D33" s="238"/>
      <c r="E33" s="238"/>
      <c r="F33" s="238"/>
      <c r="G33" s="238"/>
      <c r="H33" s="238"/>
      <c r="I33" s="238"/>
      <c r="J33" s="238"/>
      <c r="K33" s="238"/>
      <c r="L33" s="238"/>
      <c r="M33" s="238"/>
      <c r="N33" s="238"/>
      <c r="O33" s="238"/>
      <c r="P33" s="238"/>
      <c r="Q33" s="238"/>
      <c r="R33" s="23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15" t="s">
        <v>6</v>
      </c>
      <c r="B10" s="215"/>
      <c r="C10" s="215"/>
      <c r="D10" s="215"/>
      <c r="E10" s="215"/>
      <c r="F10" s="215"/>
      <c r="G10" s="215"/>
      <c r="H10" s="215"/>
      <c r="I10" s="215"/>
      <c r="J10" s="215"/>
      <c r="K10" s="215"/>
      <c r="L10" s="215"/>
      <c r="M10" s="215"/>
      <c r="N10" s="215"/>
      <c r="O10" s="215"/>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14" t="str">
        <f>'1. паспорт местоположение'!A12:C12</f>
        <v>Q_Гч_25_ТП_017698</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5" t="s">
        <v>5</v>
      </c>
      <c r="B13" s="215"/>
      <c r="C13" s="215"/>
      <c r="D13" s="215"/>
      <c r="E13" s="215"/>
      <c r="F13" s="215"/>
      <c r="G13" s="215"/>
      <c r="H13" s="215"/>
      <c r="I13" s="215"/>
      <c r="J13" s="215"/>
      <c r="K13" s="215"/>
      <c r="L13" s="215"/>
      <c r="M13" s="215"/>
      <c r="N13" s="215"/>
      <c r="O13" s="215"/>
      <c r="P13" s="12"/>
      <c r="Q13" s="12"/>
      <c r="R13" s="12"/>
      <c r="S13" s="12"/>
      <c r="T13" s="12"/>
      <c r="U13" s="12"/>
      <c r="V13" s="12"/>
      <c r="W13" s="12"/>
      <c r="X13" s="12"/>
      <c r="Y13" s="12"/>
      <c r="Z13" s="12"/>
    </row>
    <row r="14" spans="1:28" s="8" customFormat="1" ht="15.75" customHeight="1" x14ac:dyDescent="0.2">
      <c r="A14" s="220"/>
      <c r="B14" s="220"/>
      <c r="C14" s="220"/>
      <c r="D14" s="220"/>
      <c r="E14" s="220"/>
      <c r="F14" s="220"/>
      <c r="G14" s="220"/>
      <c r="H14" s="220"/>
      <c r="I14" s="220"/>
      <c r="J14" s="220"/>
      <c r="K14" s="220"/>
      <c r="L14" s="220"/>
      <c r="M14" s="220"/>
      <c r="N14" s="220"/>
      <c r="O14" s="220"/>
      <c r="P14" s="9"/>
      <c r="Q14" s="9"/>
      <c r="R14" s="9"/>
      <c r="S14" s="9"/>
      <c r="T14" s="9"/>
      <c r="U14" s="9"/>
      <c r="V14" s="9"/>
      <c r="W14" s="9"/>
      <c r="X14" s="9"/>
      <c r="Y14" s="9"/>
      <c r="Z14" s="9"/>
    </row>
    <row r="15" spans="1:28" s="3" customFormat="1" ht="18.75" x14ac:dyDescent="0.2">
      <c r="A15" s="214" t="str">
        <f>'1. паспорт местоположение'!A15:C15</f>
        <v>Строительство ЛЭП-10 кВ в соответствии с договором на ТП №2-35-25-3945 г. Горячий Ключ</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5" t="s">
        <v>3</v>
      </c>
      <c r="B16" s="215"/>
      <c r="C16" s="215"/>
      <c r="D16" s="215"/>
      <c r="E16" s="215"/>
      <c r="F16" s="215"/>
      <c r="G16" s="215"/>
      <c r="H16" s="215"/>
      <c r="I16" s="215"/>
      <c r="J16" s="215"/>
      <c r="K16" s="215"/>
      <c r="L16" s="215"/>
      <c r="M16" s="215"/>
      <c r="N16" s="215"/>
      <c r="O16" s="215"/>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1" t="s">
        <v>2</v>
      </c>
      <c r="B19" s="221" t="s">
        <v>81</v>
      </c>
      <c r="C19" s="221" t="s">
        <v>80</v>
      </c>
      <c r="D19" s="221" t="s">
        <v>72</v>
      </c>
      <c r="E19" s="248" t="s">
        <v>79</v>
      </c>
      <c r="F19" s="249"/>
      <c r="G19" s="249"/>
      <c r="H19" s="249"/>
      <c r="I19" s="250"/>
      <c r="J19" s="221" t="s">
        <v>78</v>
      </c>
      <c r="K19" s="221"/>
      <c r="L19" s="221"/>
      <c r="M19" s="221"/>
      <c r="N19" s="221"/>
      <c r="O19" s="221"/>
      <c r="P19" s="4"/>
      <c r="Q19" s="4"/>
      <c r="R19" s="4"/>
      <c r="S19" s="4"/>
      <c r="T19" s="4"/>
      <c r="U19" s="4"/>
      <c r="V19" s="4"/>
      <c r="W19" s="4"/>
    </row>
    <row r="20" spans="1:26" s="3" customFormat="1" ht="51" customHeight="1" x14ac:dyDescent="0.2">
      <c r="A20" s="221"/>
      <c r="B20" s="221"/>
      <c r="C20" s="221"/>
      <c r="D20" s="221"/>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8" t="s">
        <v>411</v>
      </c>
      <c r="D27" s="238"/>
      <c r="E27" s="238"/>
      <c r="F27" s="238"/>
      <c r="G27" s="238"/>
      <c r="H27" s="238"/>
      <c r="I27" s="238"/>
      <c r="J27" s="238"/>
      <c r="K27" s="238"/>
      <c r="L27" s="238"/>
      <c r="M27" s="238"/>
      <c r="N27" s="238"/>
      <c r="O27" s="238"/>
      <c r="P27" s="238"/>
      <c r="Q27" s="238"/>
      <c r="R27" s="238"/>
      <c r="S27" s="23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G26" sqref="G26"/>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7" t="str">
        <f>'1. паспорт местоположение'!A5:C5</f>
        <v>Год раскрытия информации: 2026 год</v>
      </c>
      <c r="B5" s="207"/>
      <c r="C5" s="207"/>
      <c r="D5" s="207"/>
      <c r="E5" s="207"/>
      <c r="F5" s="207"/>
      <c r="G5" s="207"/>
      <c r="H5" s="207"/>
      <c r="I5" s="207"/>
      <c r="J5" s="207"/>
      <c r="K5" s="207"/>
      <c r="L5" s="207"/>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9" t="s">
        <v>7</v>
      </c>
      <c r="B7" s="219"/>
      <c r="C7" s="219"/>
      <c r="D7" s="219"/>
      <c r="E7" s="219"/>
      <c r="F7" s="219"/>
      <c r="G7" s="219"/>
      <c r="H7" s="219"/>
      <c r="I7" s="219"/>
      <c r="J7" s="219"/>
      <c r="K7" s="219"/>
      <c r="L7" s="219"/>
      <c r="M7" s="96"/>
    </row>
    <row r="8" spans="1:44" ht="18.75" x14ac:dyDescent="0.25">
      <c r="A8" s="219"/>
      <c r="B8" s="219"/>
      <c r="C8" s="219"/>
      <c r="D8" s="219"/>
      <c r="E8" s="219"/>
      <c r="F8" s="219"/>
      <c r="G8" s="219"/>
      <c r="H8" s="219"/>
      <c r="I8" s="219"/>
      <c r="J8" s="219"/>
      <c r="K8" s="219"/>
      <c r="L8" s="219"/>
      <c r="M8" s="96"/>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96"/>
    </row>
    <row r="10" spans="1:44" x14ac:dyDescent="0.25">
      <c r="A10" s="215" t="s">
        <v>6</v>
      </c>
      <c r="B10" s="215"/>
      <c r="C10" s="215"/>
      <c r="D10" s="215"/>
      <c r="E10" s="215"/>
      <c r="F10" s="215"/>
      <c r="G10" s="215"/>
      <c r="H10" s="215"/>
      <c r="I10" s="215"/>
      <c r="J10" s="215"/>
      <c r="K10" s="215"/>
      <c r="L10" s="215"/>
      <c r="M10" s="96"/>
    </row>
    <row r="11" spans="1:44" ht="18.75" x14ac:dyDescent="0.25">
      <c r="A11" s="219"/>
      <c r="B11" s="219"/>
      <c r="C11" s="219"/>
      <c r="D11" s="219"/>
      <c r="E11" s="219"/>
      <c r="F11" s="219"/>
      <c r="G11" s="219"/>
      <c r="H11" s="219"/>
      <c r="I11" s="219"/>
      <c r="J11" s="219"/>
      <c r="K11" s="219"/>
      <c r="L11" s="219"/>
      <c r="M11" s="96"/>
    </row>
    <row r="12" spans="1:44" ht="18.75" x14ac:dyDescent="0.25">
      <c r="A12" s="214" t="str">
        <f>'1. паспорт местоположение'!A12:C12</f>
        <v>Q_Гч_25_ТП_017698</v>
      </c>
      <c r="B12" s="214"/>
      <c r="C12" s="214"/>
      <c r="D12" s="214"/>
      <c r="E12" s="214"/>
      <c r="F12" s="214"/>
      <c r="G12" s="214"/>
      <c r="H12" s="214"/>
      <c r="I12" s="214"/>
      <c r="J12" s="214"/>
      <c r="K12" s="214"/>
      <c r="L12" s="214"/>
      <c r="M12" s="96"/>
    </row>
    <row r="13" spans="1:44" x14ac:dyDescent="0.25">
      <c r="A13" s="215" t="s">
        <v>5</v>
      </c>
      <c r="B13" s="215"/>
      <c r="C13" s="215"/>
      <c r="D13" s="215"/>
      <c r="E13" s="215"/>
      <c r="F13" s="215"/>
      <c r="G13" s="215"/>
      <c r="H13" s="215"/>
      <c r="I13" s="215"/>
      <c r="J13" s="215"/>
      <c r="K13" s="215"/>
      <c r="L13" s="215"/>
      <c r="M13" s="96"/>
    </row>
    <row r="14" spans="1:44" ht="18.75" x14ac:dyDescent="0.25">
      <c r="A14" s="220"/>
      <c r="B14" s="220"/>
      <c r="C14" s="220"/>
      <c r="D14" s="220"/>
      <c r="E14" s="220"/>
      <c r="F14" s="220"/>
      <c r="G14" s="220"/>
      <c r="H14" s="220"/>
      <c r="I14" s="220"/>
      <c r="J14" s="220"/>
      <c r="K14" s="220"/>
      <c r="L14" s="220"/>
      <c r="M14" s="96"/>
    </row>
    <row r="15" spans="1:44" ht="18.75" x14ac:dyDescent="0.25">
      <c r="A15" s="214" t="str">
        <f>'1. паспорт местоположение'!A15:C15</f>
        <v>Строительство ЛЭП-10 кВ в соответствии с договором на ТП №2-35-25-3945 г. Горячий Ключ</v>
      </c>
      <c r="B15" s="214"/>
      <c r="C15" s="214"/>
      <c r="D15" s="214"/>
      <c r="E15" s="214"/>
      <c r="F15" s="214"/>
      <c r="G15" s="214"/>
      <c r="H15" s="214"/>
      <c r="I15" s="214"/>
      <c r="J15" s="214"/>
      <c r="K15" s="214"/>
      <c r="L15" s="214"/>
      <c r="M15" s="96"/>
    </row>
    <row r="16" spans="1:44" x14ac:dyDescent="0.25">
      <c r="A16" s="215" t="s">
        <v>3</v>
      </c>
      <c r="B16" s="215"/>
      <c r="C16" s="215"/>
      <c r="D16" s="215"/>
      <c r="E16" s="215"/>
      <c r="F16" s="215"/>
      <c r="G16" s="215"/>
      <c r="H16" s="215"/>
      <c r="I16" s="215"/>
      <c r="J16" s="215"/>
      <c r="K16" s="215"/>
      <c r="L16" s="215"/>
      <c r="M16" s="96"/>
    </row>
    <row r="17" spans="1:13" ht="15.75" customHeight="1" x14ac:dyDescent="0.25">
      <c r="L17" s="137"/>
      <c r="M17" s="96"/>
    </row>
    <row r="18" spans="1:13" x14ac:dyDescent="0.25">
      <c r="K18" s="138"/>
      <c r="M18" s="96"/>
    </row>
    <row r="19" spans="1:13" ht="15.75" customHeight="1" x14ac:dyDescent="0.25">
      <c r="A19" s="252" t="s">
        <v>380</v>
      </c>
      <c r="B19" s="252"/>
      <c r="C19" s="252"/>
      <c r="D19" s="252"/>
      <c r="E19" s="252"/>
      <c r="F19" s="252"/>
      <c r="G19" s="252"/>
      <c r="H19" s="252"/>
      <c r="I19" s="252"/>
      <c r="J19" s="252"/>
      <c r="K19" s="252"/>
      <c r="L19" s="252"/>
      <c r="M19" s="96"/>
    </row>
    <row r="20" spans="1:13" x14ac:dyDescent="0.25">
      <c r="A20" s="45"/>
      <c r="B20" s="45"/>
      <c r="C20" s="139"/>
      <c r="D20" s="139"/>
      <c r="E20" s="139"/>
      <c r="F20" s="139"/>
      <c r="G20" s="139"/>
      <c r="H20" s="139"/>
      <c r="I20" s="139"/>
      <c r="J20" s="139"/>
      <c r="K20" s="139"/>
      <c r="L20" s="139"/>
      <c r="M20" s="96"/>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6"/>
    </row>
    <row r="22" spans="1:13" ht="58.5" customHeight="1" x14ac:dyDescent="0.25">
      <c r="A22" s="254"/>
      <c r="B22" s="254"/>
      <c r="C22" s="261" t="s">
        <v>1</v>
      </c>
      <c r="D22" s="261"/>
      <c r="E22" s="63"/>
      <c r="F22" s="64"/>
      <c r="G22" s="262" t="s">
        <v>0</v>
      </c>
      <c r="H22" s="263"/>
      <c r="I22" s="255"/>
      <c r="J22" s="258"/>
      <c r="K22" s="254"/>
      <c r="L22" s="256"/>
      <c r="M22" s="96"/>
    </row>
    <row r="23" spans="1:13" ht="47.25" x14ac:dyDescent="0.25">
      <c r="A23" s="254"/>
      <c r="B23" s="254"/>
      <c r="C23" s="81" t="s">
        <v>205</v>
      </c>
      <c r="D23" s="81" t="s">
        <v>204</v>
      </c>
      <c r="E23" s="81" t="s">
        <v>205</v>
      </c>
      <c r="F23" s="81" t="s">
        <v>204</v>
      </c>
      <c r="G23" s="81" t="s">
        <v>205</v>
      </c>
      <c r="H23" s="81" t="s">
        <v>204</v>
      </c>
      <c r="I23" s="255"/>
      <c r="J23" s="259"/>
      <c r="K23" s="254"/>
      <c r="L23" s="256"/>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46008</v>
      </c>
      <c r="D26" s="53" t="s">
        <v>373</v>
      </c>
      <c r="E26" s="53" t="s">
        <v>373</v>
      </c>
      <c r="F26" s="53" t="s">
        <v>373</v>
      </c>
      <c r="G26" s="179">
        <v>46008</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v>100</v>
      </c>
      <c r="J35" s="53">
        <v>100</v>
      </c>
      <c r="K35" s="53" t="s">
        <v>373</v>
      </c>
      <c r="L35" s="53" t="s">
        <v>373</v>
      </c>
      <c r="M35" s="253"/>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3"/>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3"/>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78.75"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53"/>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3"/>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3"/>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3"/>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3"/>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3"/>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3"/>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3"/>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3"/>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3"/>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3"/>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3"/>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3"/>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3"/>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53"/>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3"/>
    </row>
    <row r="58" spans="1:13" x14ac:dyDescent="0.25">
      <c r="B58" s="169" t="s">
        <v>411</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7" zoomScale="70" zoomScaleNormal="70" workbookViewId="0">
      <selection activeCell="X30" sqref="X30"/>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row>
    <row r="5" spans="1:29" ht="18.75" x14ac:dyDescent="0.25">
      <c r="A5" s="105"/>
      <c r="B5" s="105"/>
      <c r="C5" s="105"/>
      <c r="D5" s="105"/>
      <c r="E5" s="105"/>
      <c r="F5" s="105"/>
      <c r="L5" s="105"/>
      <c r="M5" s="105"/>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15" t="s">
        <v>6</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4" t="str">
        <f>'1. паспорт местоположение'!A12:C12</f>
        <v>Q_Гч_25_ТП_017698</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4" t="str">
        <f>'1. паспорт местоположение'!A15:C15</f>
        <v>Строительство ЛЭП-10 кВ в соответствии с договором на ТП №2-35-25-3945 г. Горячий Ключ</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6" t="s">
        <v>381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4" t="s">
        <v>175</v>
      </c>
      <c r="B20" s="254" t="s">
        <v>174</v>
      </c>
      <c r="C20" s="254" t="s">
        <v>173</v>
      </c>
      <c r="D20" s="254"/>
      <c r="E20" s="265" t="s">
        <v>172</v>
      </c>
      <c r="F20" s="265"/>
      <c r="G20" s="254" t="s">
        <v>405</v>
      </c>
      <c r="H20" s="268" t="s">
        <v>377</v>
      </c>
      <c r="I20" s="268"/>
      <c r="J20" s="268"/>
      <c r="K20" s="268"/>
      <c r="L20" s="268" t="s">
        <v>378</v>
      </c>
      <c r="M20" s="268"/>
      <c r="N20" s="268"/>
      <c r="O20" s="268"/>
      <c r="P20" s="268" t="s">
        <v>379</v>
      </c>
      <c r="Q20" s="268"/>
      <c r="R20" s="268"/>
      <c r="S20" s="268"/>
      <c r="T20" s="268" t="s">
        <v>412</v>
      </c>
      <c r="U20" s="268"/>
      <c r="V20" s="268"/>
      <c r="W20" s="268"/>
      <c r="X20" s="268" t="s">
        <v>413</v>
      </c>
      <c r="Y20" s="268"/>
      <c r="Z20" s="268"/>
      <c r="AA20" s="268"/>
      <c r="AB20" s="267" t="s">
        <v>171</v>
      </c>
      <c r="AC20" s="267"/>
      <c r="AD20" s="108"/>
      <c r="AE20" s="150"/>
      <c r="AF20" s="108"/>
      <c r="AG20" s="108"/>
    </row>
    <row r="21" spans="1:33" ht="99.75" customHeight="1" x14ac:dyDescent="0.25">
      <c r="A21" s="254"/>
      <c r="B21" s="254"/>
      <c r="C21" s="254"/>
      <c r="D21" s="254"/>
      <c r="E21" s="265"/>
      <c r="F21" s="265"/>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67"/>
      <c r="AC21" s="267"/>
    </row>
    <row r="22" spans="1:33" ht="89.25" customHeight="1" x14ac:dyDescent="0.25">
      <c r="A22" s="254"/>
      <c r="B22" s="254"/>
      <c r="C22" s="80" t="s">
        <v>1</v>
      </c>
      <c r="D22" s="80" t="s">
        <v>168</v>
      </c>
      <c r="E22" s="46" t="s">
        <v>403</v>
      </c>
      <c r="F22" s="46" t="s">
        <v>404</v>
      </c>
      <c r="G22" s="254"/>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0.56119453200000002</v>
      </c>
      <c r="D24" s="187">
        <f>J24+N24+R24+V24+Z24</f>
        <v>0.56119453200000002</v>
      </c>
      <c r="E24" s="188">
        <v>0</v>
      </c>
      <c r="F24" s="188">
        <v>0</v>
      </c>
      <c r="G24" s="187">
        <f>C24</f>
        <v>0.56119453200000002</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v>
      </c>
      <c r="U24" s="187">
        <f t="shared" si="0"/>
        <v>0</v>
      </c>
      <c r="V24" s="187">
        <f t="shared" si="0"/>
        <v>0</v>
      </c>
      <c r="W24" s="187">
        <f t="shared" si="0"/>
        <v>0</v>
      </c>
      <c r="X24" s="187">
        <f t="shared" si="0"/>
        <v>0.56119453200000002</v>
      </c>
      <c r="Y24" s="187">
        <f t="shared" si="0"/>
        <v>0.56119453200000002</v>
      </c>
      <c r="Z24" s="187">
        <f t="shared" si="0"/>
        <v>0.56119453200000002</v>
      </c>
      <c r="AA24" s="187">
        <f t="shared" si="0"/>
        <v>0.56119453200000002</v>
      </c>
      <c r="AB24" s="189">
        <f>H24+L24+P24+T24+X24</f>
        <v>0.56119453200000002</v>
      </c>
      <c r="AC24" s="187">
        <f>J24+N24+R24+V24+Z24</f>
        <v>0.56119453200000002</v>
      </c>
      <c r="AD24" s="149">
        <f>AB30*1.2</f>
        <v>0.56119453200000002</v>
      </c>
      <c r="AE24" s="273"/>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73"/>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73"/>
    </row>
    <row r="27" spans="1:33" s="105" customFormat="1" ht="31.5" x14ac:dyDescent="0.25">
      <c r="A27" s="48" t="s">
        <v>162</v>
      </c>
      <c r="B27" s="37" t="s">
        <v>285</v>
      </c>
      <c r="C27" s="189">
        <f t="shared" si="1"/>
        <v>0.56119453200000002</v>
      </c>
      <c r="D27" s="190">
        <f t="shared" si="2"/>
        <v>0.56119453200000002</v>
      </c>
      <c r="E27" s="190">
        <f t="shared" ref="E27:I27" si="5">E24</f>
        <v>0</v>
      </c>
      <c r="F27" s="190">
        <f t="shared" si="5"/>
        <v>0</v>
      </c>
      <c r="G27" s="190">
        <f t="shared" si="5"/>
        <v>0.56119453200000002</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v>
      </c>
      <c r="U27" s="190">
        <f t="shared" si="6"/>
        <v>0</v>
      </c>
      <c r="V27" s="190">
        <f t="shared" si="6"/>
        <v>0</v>
      </c>
      <c r="W27" s="190">
        <f t="shared" si="6"/>
        <v>0</v>
      </c>
      <c r="X27" s="190">
        <f t="shared" si="6"/>
        <v>0.56119453200000002</v>
      </c>
      <c r="Y27" s="190">
        <f t="shared" si="6"/>
        <v>0.56119453200000002</v>
      </c>
      <c r="Z27" s="190">
        <f t="shared" si="6"/>
        <v>0.56119453200000002</v>
      </c>
      <c r="AA27" s="190">
        <f t="shared" si="6"/>
        <v>0.56119453200000002</v>
      </c>
      <c r="AB27" s="189">
        <f t="shared" si="3"/>
        <v>0.56119453200000002</v>
      </c>
      <c r="AC27" s="190">
        <f t="shared" si="4"/>
        <v>0.56119453200000002</v>
      </c>
      <c r="AD27" s="168"/>
      <c r="AE27" s="273"/>
    </row>
    <row r="28" spans="1:33" s="105" customFormat="1" ht="18.75" x14ac:dyDescent="0.25">
      <c r="A28" s="48" t="s">
        <v>161</v>
      </c>
      <c r="B28" s="37" t="s">
        <v>160</v>
      </c>
      <c r="C28" s="189">
        <f t="shared" si="1"/>
        <v>0.35753625</v>
      </c>
      <c r="D28" s="190">
        <f t="shared" si="2"/>
        <v>0.35753625</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0.35113401999999999</v>
      </c>
      <c r="U28" s="190">
        <v>0</v>
      </c>
      <c r="V28" s="190">
        <v>0.35113401999999999</v>
      </c>
      <c r="W28" s="190">
        <v>0</v>
      </c>
      <c r="X28" s="190">
        <v>5.8522300000000138E-3</v>
      </c>
      <c r="Y28" s="190">
        <v>5.8522300000000138E-3</v>
      </c>
      <c r="Z28" s="190">
        <v>5.8522300000000138E-3</v>
      </c>
      <c r="AA28" s="190">
        <v>5.8522300000000138E-3</v>
      </c>
      <c r="AB28" s="189">
        <f t="shared" si="3"/>
        <v>0.35753625</v>
      </c>
      <c r="AC28" s="190">
        <f t="shared" si="4"/>
        <v>0.35753625</v>
      </c>
      <c r="AD28" s="168"/>
      <c r="AE28" s="273"/>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73"/>
    </row>
    <row r="30" spans="1:33" ht="47.25" x14ac:dyDescent="0.25">
      <c r="A30" s="50" t="s">
        <v>61</v>
      </c>
      <c r="B30" s="49" t="s">
        <v>157</v>
      </c>
      <c r="C30" s="187">
        <f t="shared" si="1"/>
        <v>0.46766211000000002</v>
      </c>
      <c r="D30" s="187">
        <f t="shared" si="2"/>
        <v>0.46766211000000002</v>
      </c>
      <c r="E30" s="188">
        <v>0</v>
      </c>
      <c r="F30" s="188">
        <v>0</v>
      </c>
      <c r="G30" s="187">
        <f>C30</f>
        <v>0.46766211000000002</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v>
      </c>
      <c r="U30" s="190">
        <v>0</v>
      </c>
      <c r="V30" s="190">
        <v>0</v>
      </c>
      <c r="W30" s="190">
        <v>0</v>
      </c>
      <c r="X30" s="190">
        <v>0.46766211000000002</v>
      </c>
      <c r="Y30" s="190">
        <v>0.46766211000000002</v>
      </c>
      <c r="Z30" s="190">
        <v>0.46766211000000002</v>
      </c>
      <c r="AA30" s="190">
        <v>0.46766211000000002</v>
      </c>
      <c r="AB30" s="189">
        <f t="shared" si="3"/>
        <v>0.46766211000000002</v>
      </c>
      <c r="AC30" s="187">
        <f t="shared" si="4"/>
        <v>0.46766211000000002</v>
      </c>
      <c r="AD30" s="149"/>
      <c r="AE30" s="273"/>
    </row>
    <row r="31" spans="1:33" ht="15.75" customHeight="1" x14ac:dyDescent="0.25">
      <c r="A31" s="50" t="s">
        <v>156</v>
      </c>
      <c r="B31" s="37" t="s">
        <v>155</v>
      </c>
      <c r="C31" s="189">
        <f t="shared" si="1"/>
        <v>0.1095025</v>
      </c>
      <c r="D31" s="190">
        <f t="shared" si="2"/>
        <v>0.1095025</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0.1095025</v>
      </c>
      <c r="Y31" s="190">
        <v>0.1095025</v>
      </c>
      <c r="Z31" s="190">
        <v>0.1095025</v>
      </c>
      <c r="AA31" s="190">
        <v>0.1095025</v>
      </c>
      <c r="AB31" s="189">
        <f t="shared" si="3"/>
        <v>0.1095025</v>
      </c>
      <c r="AC31" s="190">
        <f t="shared" si="4"/>
        <v>0.1095025</v>
      </c>
      <c r="AD31" s="149"/>
      <c r="AE31" s="273"/>
    </row>
    <row r="32" spans="1:33" ht="31.5" x14ac:dyDescent="0.25">
      <c r="A32" s="50" t="s">
        <v>154</v>
      </c>
      <c r="B32" s="37" t="s">
        <v>153</v>
      </c>
      <c r="C32" s="189">
        <f t="shared" si="1"/>
        <v>0.35625943000000004</v>
      </c>
      <c r="D32" s="190">
        <f t="shared" si="2"/>
        <v>0.35625943000000004</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v>0</v>
      </c>
      <c r="U32" s="190">
        <v>0</v>
      </c>
      <c r="V32" s="190">
        <v>0</v>
      </c>
      <c r="W32" s="190">
        <v>0</v>
      </c>
      <c r="X32" s="190">
        <f>X30-X31-X34</f>
        <v>0.35625943000000004</v>
      </c>
      <c r="Y32" s="190">
        <f t="shared" ref="Y32:AA32" si="8">Y30-Y31-Y34</f>
        <v>0.35625943000000004</v>
      </c>
      <c r="Z32" s="190">
        <f t="shared" si="8"/>
        <v>0.35625943000000004</v>
      </c>
      <c r="AA32" s="190">
        <f t="shared" si="8"/>
        <v>0.35625943000000004</v>
      </c>
      <c r="AB32" s="189">
        <f t="shared" si="3"/>
        <v>0.35625943000000004</v>
      </c>
      <c r="AC32" s="190">
        <f t="shared" si="4"/>
        <v>0.35625943000000004</v>
      </c>
      <c r="AD32" s="149"/>
      <c r="AE32" s="273"/>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73"/>
    </row>
    <row r="34" spans="1:31" ht="15.75" customHeight="1" x14ac:dyDescent="0.25">
      <c r="A34" s="50" t="s">
        <v>150</v>
      </c>
      <c r="B34" s="37" t="s">
        <v>149</v>
      </c>
      <c r="C34" s="189">
        <f t="shared" si="1"/>
        <v>1.90018E-3</v>
      </c>
      <c r="D34" s="190">
        <f t="shared" si="2"/>
        <v>1.90018E-3</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1.90018E-3</v>
      </c>
      <c r="Y34" s="190">
        <v>1.90018E-3</v>
      </c>
      <c r="Z34" s="190">
        <v>1.90018E-3</v>
      </c>
      <c r="AA34" s="190">
        <v>1.90018E-3</v>
      </c>
      <c r="AB34" s="189">
        <f t="shared" si="3"/>
        <v>1.90018E-3</v>
      </c>
      <c r="AC34" s="190">
        <f t="shared" si="4"/>
        <v>1.90018E-3</v>
      </c>
      <c r="AD34" s="149"/>
      <c r="AE34" s="273"/>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73"/>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73"/>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73"/>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73"/>
    </row>
    <row r="39" spans="1:31" ht="31.5" x14ac:dyDescent="0.25">
      <c r="A39" s="48" t="s">
        <v>143</v>
      </c>
      <c r="B39" s="37" t="s">
        <v>131</v>
      </c>
      <c r="C39" s="189">
        <f t="shared" si="1"/>
        <v>7.2999999999999995E-2</v>
      </c>
      <c r="D39" s="190">
        <f t="shared" si="2"/>
        <v>7.2999999999999995E-2</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7.2999999999999995E-2</v>
      </c>
      <c r="Y39" s="190">
        <v>7.2999999999999995E-2</v>
      </c>
      <c r="Z39" s="190">
        <v>7.2999999999999995E-2</v>
      </c>
      <c r="AA39" s="190">
        <v>7.2999999999999995E-2</v>
      </c>
      <c r="AB39" s="189">
        <f t="shared" si="3"/>
        <v>7.2999999999999995E-2</v>
      </c>
      <c r="AC39" s="190">
        <f t="shared" si="4"/>
        <v>7.2999999999999995E-2</v>
      </c>
      <c r="AD39" s="149"/>
      <c r="AE39" s="273"/>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73"/>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73"/>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73"/>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73"/>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73"/>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73"/>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73"/>
    </row>
    <row r="47" spans="1:31" ht="31.5" x14ac:dyDescent="0.25">
      <c r="A47" s="48" t="s">
        <v>132</v>
      </c>
      <c r="B47" s="37" t="s">
        <v>131</v>
      </c>
      <c r="C47" s="189">
        <f t="shared" si="1"/>
        <v>7.2999999999999995E-2</v>
      </c>
      <c r="D47" s="190">
        <f t="shared" si="2"/>
        <v>7.2999999999999995E-2</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7.2999999999999995E-2</v>
      </c>
      <c r="Y47" s="190">
        <v>7.2999999999999995E-2</v>
      </c>
      <c r="Z47" s="190">
        <v>7.2999999999999995E-2</v>
      </c>
      <c r="AA47" s="190">
        <v>7.2999999999999995E-2</v>
      </c>
      <c r="AB47" s="189">
        <f t="shared" si="3"/>
        <v>7.2999999999999995E-2</v>
      </c>
      <c r="AC47" s="190">
        <f t="shared" si="4"/>
        <v>7.2999999999999995E-2</v>
      </c>
      <c r="AD47" s="149"/>
      <c r="AE47" s="273"/>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73"/>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73"/>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73"/>
    </row>
    <row r="51" spans="1:31" ht="35.25" customHeight="1" x14ac:dyDescent="0.25">
      <c r="A51" s="50" t="s">
        <v>57</v>
      </c>
      <c r="B51" s="49" t="s">
        <v>124</v>
      </c>
      <c r="C51" s="192">
        <f t="shared" si="1"/>
        <v>0.46766211000000002</v>
      </c>
      <c r="D51" s="187">
        <f t="shared" si="2"/>
        <v>0.46766211000000002</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0.46766211000000002</v>
      </c>
      <c r="Y51" s="190">
        <v>0.46766211000000002</v>
      </c>
      <c r="Z51" s="190">
        <v>0.46766211000000002</v>
      </c>
      <c r="AA51" s="190">
        <v>0.46766211000000002</v>
      </c>
      <c r="AB51" s="189">
        <f t="shared" si="3"/>
        <v>0.46766211000000002</v>
      </c>
      <c r="AC51" s="187">
        <f t="shared" si="4"/>
        <v>0.46766211000000002</v>
      </c>
      <c r="AD51" s="149"/>
      <c r="AE51" s="273"/>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73"/>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73"/>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73"/>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73"/>
    </row>
    <row r="56" spans="1:31" ht="15.75" customHeight="1" x14ac:dyDescent="0.25">
      <c r="A56" s="48" t="s">
        <v>118</v>
      </c>
      <c r="B56" s="47" t="s">
        <v>112</v>
      </c>
      <c r="C56" s="189">
        <f t="shared" si="1"/>
        <v>7.2999999999999995E-2</v>
      </c>
      <c r="D56" s="190">
        <f t="shared" si="2"/>
        <v>7.2999999999999995E-2</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7.2999999999999995E-2</v>
      </c>
      <c r="Y56" s="190">
        <v>7.2999999999999995E-2</v>
      </c>
      <c r="Z56" s="190">
        <v>7.2999999999999995E-2</v>
      </c>
      <c r="AA56" s="190">
        <v>7.2999999999999995E-2</v>
      </c>
      <c r="AB56" s="189">
        <f t="shared" si="3"/>
        <v>7.2999999999999995E-2</v>
      </c>
      <c r="AC56" s="190">
        <f t="shared" si="4"/>
        <v>7.2999999999999995E-2</v>
      </c>
      <c r="AD56" s="149"/>
      <c r="AE56" s="273"/>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73"/>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73"/>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73"/>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73"/>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73"/>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73"/>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73"/>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73"/>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1" t="s">
        <v>411</v>
      </c>
      <c r="C66" s="271"/>
      <c r="D66" s="271"/>
      <c r="E66" s="271"/>
      <c r="F66" s="271"/>
      <c r="G66" s="271"/>
      <c r="H66" s="271"/>
      <c r="I66" s="271"/>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70"/>
      <c r="C68" s="270"/>
      <c r="D68" s="270"/>
      <c r="E68" s="270"/>
      <c r="F68" s="270"/>
      <c r="G68" s="270"/>
      <c r="H68" s="270"/>
      <c r="I68" s="270"/>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2"/>
      <c r="C70" s="272"/>
      <c r="D70" s="272"/>
      <c r="E70" s="272"/>
      <c r="F70" s="272"/>
      <c r="G70" s="272"/>
      <c r="H70" s="272"/>
      <c r="I70" s="272"/>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2"/>
      <c r="C72" s="272"/>
      <c r="D72" s="272"/>
      <c r="E72" s="272"/>
      <c r="F72" s="272"/>
      <c r="G72" s="272"/>
      <c r="H72" s="272"/>
      <c r="I72" s="272"/>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70"/>
      <c r="C73" s="270"/>
      <c r="D73" s="270"/>
      <c r="E73" s="270"/>
      <c r="F73" s="270"/>
      <c r="G73" s="270"/>
      <c r="H73" s="270"/>
      <c r="I73" s="270"/>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2"/>
      <c r="C74" s="272"/>
      <c r="D74" s="272"/>
      <c r="E74" s="272"/>
      <c r="F74" s="272"/>
      <c r="G74" s="272"/>
      <c r="H74" s="272"/>
      <c r="I74" s="272"/>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9"/>
      <c r="C75" s="269"/>
      <c r="D75" s="269"/>
      <c r="E75" s="269"/>
      <c r="F75" s="269"/>
      <c r="G75" s="269"/>
      <c r="H75" s="269"/>
      <c r="I75" s="26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70"/>
      <c r="C77" s="270"/>
      <c r="D77" s="270"/>
      <c r="E77" s="270"/>
      <c r="F77" s="270"/>
      <c r="G77" s="270"/>
      <c r="H77" s="270"/>
      <c r="I77" s="270"/>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12"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07" t="str">
        <f>'1. паспорт местоположение'!A9:C9</f>
        <v>АО "Электросети Кубани"</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15" t="s">
        <v>6</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0" t="str">
        <f>'1. паспорт местоположение'!A12:C12</f>
        <v>Q_Гч_25_ТП_017698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40" t="str">
        <f>'1. паспорт местоположение'!A15:C15</f>
        <v>Строительство ЛЭП-10 кВ в соответствии с договором на ТП №2-35-25-3945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76" t="s">
        <v>382</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365</v>
      </c>
      <c r="F22" s="284"/>
      <c r="G22" s="284"/>
      <c r="H22" s="284"/>
      <c r="I22" s="284"/>
      <c r="J22" s="284"/>
      <c r="K22" s="284"/>
      <c r="L22" s="285"/>
      <c r="M22" s="277" t="s">
        <v>47</v>
      </c>
      <c r="N22" s="277" t="s">
        <v>46</v>
      </c>
      <c r="O22" s="277" t="s">
        <v>45</v>
      </c>
      <c r="P22" s="286" t="s">
        <v>220</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115</v>
      </c>
      <c r="G23" s="294" t="s">
        <v>114</v>
      </c>
      <c r="H23" s="294" t="s">
        <v>113</v>
      </c>
      <c r="I23" s="298" t="s">
        <v>282</v>
      </c>
      <c r="J23" s="298" t="s">
        <v>283</v>
      </c>
      <c r="K23" s="298" t="s">
        <v>284</v>
      </c>
      <c r="L23" s="294" t="s">
        <v>73</v>
      </c>
      <c r="M23" s="278"/>
      <c r="N23" s="278"/>
      <c r="O23" s="278"/>
      <c r="P23" s="286"/>
      <c r="Q23" s="286"/>
      <c r="R23" s="286"/>
      <c r="S23" s="296" t="s">
        <v>1</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65" t="s">
        <v>11</v>
      </c>
      <c r="AG24" s="65" t="s">
        <v>10</v>
      </c>
      <c r="AH24" s="66" t="s">
        <v>1</v>
      </c>
      <c r="AI24" s="66" t="s">
        <v>9</v>
      </c>
      <c r="AJ24" s="279"/>
      <c r="AK24" s="279"/>
      <c r="AL24" s="279"/>
      <c r="AM24" s="279"/>
      <c r="AN24" s="279"/>
      <c r="AO24" s="279"/>
      <c r="AP24" s="279"/>
      <c r="AQ24" s="289"/>
      <c r="AR24" s="286"/>
      <c r="AS24" s="286"/>
      <c r="AT24" s="286"/>
      <c r="AU24" s="286"/>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414</v>
      </c>
      <c r="E26" s="147" t="s">
        <v>373</v>
      </c>
      <c r="F26" s="147" t="s">
        <v>373</v>
      </c>
      <c r="G26" s="147" t="s">
        <v>373</v>
      </c>
      <c r="H26" s="147" t="s">
        <v>373</v>
      </c>
      <c r="I26" s="147" t="s">
        <v>426</v>
      </c>
      <c r="J26" s="147" t="s">
        <v>373</v>
      </c>
      <c r="K26" s="147" t="s">
        <v>373</v>
      </c>
      <c r="L26" s="147" t="s">
        <v>373</v>
      </c>
      <c r="M26" s="147" t="s">
        <v>385</v>
      </c>
      <c r="N26" s="147" t="s">
        <v>418</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411</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1" t="str">
        <f>'1. паспорт местоположение'!A5:C5</f>
        <v>Год раскрытия информации: 2026 год</v>
      </c>
      <c r="B5" s="301"/>
      <c r="C5" s="124"/>
      <c r="D5" s="124"/>
      <c r="E5" s="124"/>
      <c r="F5" s="124"/>
      <c r="G5" s="124"/>
      <c r="H5" s="124"/>
    </row>
    <row r="6" spans="1:8" ht="18.75" x14ac:dyDescent="0.25">
      <c r="A6" s="125"/>
      <c r="B6" s="125"/>
      <c r="C6" s="157"/>
      <c r="D6" s="125"/>
      <c r="E6" s="125"/>
      <c r="F6" s="125"/>
      <c r="G6" s="125"/>
      <c r="H6" s="125"/>
    </row>
    <row r="7" spans="1:8" ht="18.75" x14ac:dyDescent="0.25">
      <c r="A7" s="219" t="s">
        <v>7</v>
      </c>
      <c r="B7" s="219"/>
      <c r="C7" s="85"/>
      <c r="D7" s="69"/>
      <c r="E7" s="69"/>
      <c r="F7" s="69"/>
      <c r="G7" s="69"/>
      <c r="H7" s="69"/>
    </row>
    <row r="8" spans="1:8" ht="18.75" x14ac:dyDescent="0.25">
      <c r="A8" s="69"/>
      <c r="B8" s="69"/>
      <c r="C8" s="85"/>
      <c r="D8" s="69"/>
      <c r="E8" s="69"/>
      <c r="F8" s="69"/>
      <c r="G8" s="69"/>
      <c r="H8" s="69"/>
    </row>
    <row r="9" spans="1:8" ht="18.75" x14ac:dyDescent="0.25">
      <c r="A9" s="301" t="str">
        <f>'1. паспорт местоположение'!A9:C9</f>
        <v>АО "Электросети Кубани"</v>
      </c>
      <c r="B9" s="301"/>
      <c r="C9" s="87"/>
      <c r="D9" s="70"/>
      <c r="E9" s="70"/>
      <c r="F9" s="70"/>
      <c r="G9" s="70"/>
      <c r="H9" s="70"/>
    </row>
    <row r="10" spans="1:8" x14ac:dyDescent="0.25">
      <c r="A10" s="215" t="s">
        <v>6</v>
      </c>
      <c r="B10" s="215"/>
      <c r="C10" s="88"/>
      <c r="D10" s="71"/>
      <c r="E10" s="71"/>
      <c r="F10" s="71"/>
      <c r="G10" s="71"/>
      <c r="H10" s="71"/>
    </row>
    <row r="11" spans="1:8" ht="18.75" x14ac:dyDescent="0.25">
      <c r="A11" s="69"/>
      <c r="B11" s="69"/>
      <c r="C11" s="85"/>
      <c r="D11" s="69"/>
      <c r="E11" s="69"/>
      <c r="F11" s="69"/>
      <c r="G11" s="69"/>
      <c r="H11" s="69"/>
    </row>
    <row r="12" spans="1:8" ht="30.75" customHeight="1" x14ac:dyDescent="0.25">
      <c r="A12" s="302" t="str">
        <f>'1. паспорт местоположение'!A12:C12</f>
        <v>Q_Гч_25_ТП_017698</v>
      </c>
      <c r="B12" s="302"/>
      <c r="C12" s="87"/>
      <c r="D12" s="70"/>
      <c r="E12" s="70"/>
      <c r="F12" s="70"/>
      <c r="G12" s="70"/>
      <c r="H12" s="70"/>
    </row>
    <row r="13" spans="1:8" x14ac:dyDescent="0.25">
      <c r="A13" s="215" t="s">
        <v>5</v>
      </c>
      <c r="B13" s="215"/>
      <c r="C13" s="88"/>
      <c r="D13" s="71"/>
      <c r="E13" s="71"/>
      <c r="F13" s="71"/>
      <c r="G13" s="71"/>
      <c r="H13" s="71"/>
    </row>
    <row r="14" spans="1:8" ht="18.75" x14ac:dyDescent="0.25">
      <c r="A14" s="10"/>
      <c r="B14" s="10"/>
      <c r="C14" s="10"/>
      <c r="D14" s="10"/>
      <c r="E14" s="10"/>
      <c r="F14" s="10"/>
      <c r="G14" s="10"/>
      <c r="H14" s="10"/>
    </row>
    <row r="15" spans="1:8" ht="48.75" customHeight="1" x14ac:dyDescent="0.25">
      <c r="A15" s="304" t="str">
        <f>'1. паспорт местоположение'!A15:C15</f>
        <v>Строительство ЛЭП-10 кВ в соответствии с договором на ТП №2-35-25-3945 г. Горячий Ключ</v>
      </c>
      <c r="B15" s="304"/>
      <c r="C15" s="87"/>
      <c r="D15" s="70"/>
      <c r="E15" s="70"/>
      <c r="F15" s="70"/>
      <c r="G15" s="70"/>
      <c r="H15" s="70"/>
    </row>
    <row r="16" spans="1:8" x14ac:dyDescent="0.25">
      <c r="A16" s="215" t="s">
        <v>3</v>
      </c>
      <c r="B16" s="215"/>
      <c r="C16" s="88"/>
      <c r="D16" s="71"/>
      <c r="E16" s="71"/>
      <c r="F16" s="71"/>
      <c r="G16" s="71"/>
      <c r="H16" s="71"/>
    </row>
    <row r="17" spans="1:3" x14ac:dyDescent="0.25">
      <c r="B17" s="126"/>
    </row>
    <row r="18" spans="1:3" ht="33.75" customHeight="1" x14ac:dyDescent="0.25">
      <c r="A18" s="305" t="s">
        <v>383</v>
      </c>
      <c r="B18" s="306"/>
    </row>
    <row r="19" spans="1:3" x14ac:dyDescent="0.25">
      <c r="B19" s="123"/>
    </row>
    <row r="20" spans="1:3" x14ac:dyDescent="0.25">
      <c r="B20" s="127"/>
    </row>
    <row r="21" spans="1:3" ht="63.75" customHeight="1" x14ac:dyDescent="0.25">
      <c r="A21" s="128" t="s">
        <v>233</v>
      </c>
      <c r="B21" s="129" t="str">
        <f>A15</f>
        <v>Строительство ЛЭП-10 кВ в соответствии с договором на ТП №2-35-25-3945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t="str">
        <f>'3.1. паспорт Техсостояние ПС'!O25</f>
        <v>НД</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0.56119453200000002</v>
      </c>
      <c r="C27" s="96"/>
    </row>
    <row r="28" spans="1:3" x14ac:dyDescent="0.25">
      <c r="A28" s="131" t="s">
        <v>238</v>
      </c>
      <c r="B28" s="184" t="s">
        <v>402</v>
      </c>
    </row>
    <row r="29" spans="1:3" ht="28.5" customHeight="1" x14ac:dyDescent="0.25">
      <c r="A29" s="132" t="s">
        <v>239</v>
      </c>
      <c r="B29" s="184" t="s">
        <v>373</v>
      </c>
      <c r="C29" s="303"/>
    </row>
    <row r="30" spans="1:3" ht="28.5" x14ac:dyDescent="0.25">
      <c r="A30" s="132" t="s">
        <v>240</v>
      </c>
      <c r="B30" s="184" t="s">
        <v>373</v>
      </c>
      <c r="C30" s="303"/>
    </row>
    <row r="31" spans="1:3" x14ac:dyDescent="0.25">
      <c r="A31" s="131" t="s">
        <v>241</v>
      </c>
      <c r="B31" s="184"/>
      <c r="C31" s="303"/>
    </row>
    <row r="32" spans="1:3" ht="28.5" x14ac:dyDescent="0.25">
      <c r="A32" s="132" t="s">
        <v>242</v>
      </c>
      <c r="B32" s="184" t="s">
        <v>373</v>
      </c>
      <c r="C32" s="303"/>
    </row>
    <row r="33" spans="1:3" x14ac:dyDescent="0.25">
      <c r="A33" s="131" t="s">
        <v>243</v>
      </c>
      <c r="B33" s="184" t="s">
        <v>373</v>
      </c>
      <c r="C33" s="303"/>
    </row>
    <row r="34" spans="1:3" x14ac:dyDescent="0.25">
      <c r="A34" s="131" t="s">
        <v>244</v>
      </c>
      <c r="B34" s="184" t="s">
        <v>373</v>
      </c>
      <c r="C34" s="303"/>
    </row>
    <row r="35" spans="1:3" x14ac:dyDescent="0.25">
      <c r="A35" s="131" t="s">
        <v>245</v>
      </c>
      <c r="B35" s="184" t="s">
        <v>373</v>
      </c>
      <c r="C35" s="303"/>
    </row>
    <row r="36" spans="1:3" x14ac:dyDescent="0.25">
      <c r="A36" s="131" t="s">
        <v>246</v>
      </c>
      <c r="B36" s="184" t="s">
        <v>373</v>
      </c>
      <c r="C36" s="303"/>
    </row>
    <row r="37" spans="1:3" ht="28.5" x14ac:dyDescent="0.25">
      <c r="A37" s="132" t="s">
        <v>247</v>
      </c>
      <c r="B37" s="184" t="s">
        <v>373</v>
      </c>
      <c r="C37" s="303"/>
    </row>
    <row r="38" spans="1:3" x14ac:dyDescent="0.25">
      <c r="A38" s="131" t="s">
        <v>243</v>
      </c>
      <c r="B38" s="184" t="s">
        <v>373</v>
      </c>
      <c r="C38" s="303"/>
    </row>
    <row r="39" spans="1:3" x14ac:dyDescent="0.25">
      <c r="A39" s="131" t="s">
        <v>244</v>
      </c>
      <c r="B39" s="184" t="s">
        <v>373</v>
      </c>
      <c r="C39" s="303"/>
    </row>
    <row r="40" spans="1:3" x14ac:dyDescent="0.25">
      <c r="A40" s="131" t="s">
        <v>245</v>
      </c>
      <c r="B40" s="184" t="s">
        <v>373</v>
      </c>
      <c r="C40" s="303"/>
    </row>
    <row r="41" spans="1:3" x14ac:dyDescent="0.25">
      <c r="A41" s="131" t="s">
        <v>246</v>
      </c>
      <c r="B41" s="184" t="s">
        <v>373</v>
      </c>
      <c r="C41" s="303"/>
    </row>
    <row r="42" spans="1:3" ht="28.5" x14ac:dyDescent="0.25">
      <c r="A42" s="132" t="s">
        <v>248</v>
      </c>
      <c r="B42" s="184" t="s">
        <v>373</v>
      </c>
      <c r="C42" s="303"/>
    </row>
    <row r="43" spans="1:3" x14ac:dyDescent="0.25">
      <c r="A43" s="131" t="s">
        <v>243</v>
      </c>
      <c r="B43" s="184" t="s">
        <v>373</v>
      </c>
      <c r="C43" s="303"/>
    </row>
    <row r="44" spans="1:3" x14ac:dyDescent="0.25">
      <c r="A44" s="131" t="s">
        <v>244</v>
      </c>
      <c r="B44" s="184" t="s">
        <v>373</v>
      </c>
      <c r="C44" s="303"/>
    </row>
    <row r="45" spans="1:3" x14ac:dyDescent="0.25">
      <c r="A45" s="131" t="s">
        <v>245</v>
      </c>
      <c r="B45" s="184" t="s">
        <v>373</v>
      </c>
      <c r="C45" s="303"/>
    </row>
    <row r="46" spans="1:3" x14ac:dyDescent="0.25">
      <c r="A46" s="131" t="s">
        <v>246</v>
      </c>
      <c r="B46" s="184" t="s">
        <v>373</v>
      </c>
      <c r="C46" s="303"/>
    </row>
    <row r="47" spans="1:3" ht="28.5" x14ac:dyDescent="0.25">
      <c r="A47" s="130" t="s">
        <v>249</v>
      </c>
      <c r="B47" s="184" t="s">
        <v>373</v>
      </c>
      <c r="C47" s="303"/>
    </row>
    <row r="48" spans="1:3" x14ac:dyDescent="0.25">
      <c r="A48" s="133" t="s">
        <v>241</v>
      </c>
      <c r="B48" s="184" t="s">
        <v>373</v>
      </c>
      <c r="C48" s="303"/>
    </row>
    <row r="49" spans="1:3" x14ac:dyDescent="0.25">
      <c r="A49" s="133" t="s">
        <v>250</v>
      </c>
      <c r="B49" s="184" t="s">
        <v>373</v>
      </c>
      <c r="C49" s="303"/>
    </row>
    <row r="50" spans="1:3" x14ac:dyDescent="0.25">
      <c r="A50" s="133" t="s">
        <v>251</v>
      </c>
      <c r="B50" s="184" t="s">
        <v>373</v>
      </c>
      <c r="C50" s="303"/>
    </row>
    <row r="51" spans="1:3" x14ac:dyDescent="0.25">
      <c r="A51" s="133" t="s">
        <v>252</v>
      </c>
      <c r="B51" s="184" t="s">
        <v>373</v>
      </c>
      <c r="C51" s="303"/>
    </row>
    <row r="52" spans="1:3" x14ac:dyDescent="0.25">
      <c r="A52" s="130" t="s">
        <v>253</v>
      </c>
      <c r="B52" s="184" t="s">
        <v>373</v>
      </c>
      <c r="C52" s="303"/>
    </row>
    <row r="53" spans="1:3" x14ac:dyDescent="0.25">
      <c r="A53" s="130" t="s">
        <v>254</v>
      </c>
      <c r="B53" s="184" t="s">
        <v>373</v>
      </c>
      <c r="C53" s="303"/>
    </row>
    <row r="54" spans="1:3" x14ac:dyDescent="0.25">
      <c r="A54" s="130" t="s">
        <v>255</v>
      </c>
      <c r="B54" s="184" t="s">
        <v>373</v>
      </c>
      <c r="C54" s="303"/>
    </row>
    <row r="55" spans="1:3" x14ac:dyDescent="0.25">
      <c r="A55" s="130" t="s">
        <v>256</v>
      </c>
      <c r="B55" s="184" t="s">
        <v>373</v>
      </c>
      <c r="C55" s="303"/>
    </row>
    <row r="56" spans="1:3" x14ac:dyDescent="0.25">
      <c r="A56" s="130" t="s">
        <v>257</v>
      </c>
      <c r="B56" s="184" t="s">
        <v>373</v>
      </c>
      <c r="C56" s="303"/>
    </row>
    <row r="57" spans="1:3" x14ac:dyDescent="0.25">
      <c r="A57" s="133" t="s">
        <v>258</v>
      </c>
      <c r="B57" s="184" t="s">
        <v>406</v>
      </c>
      <c r="C57" s="303"/>
    </row>
    <row r="58" spans="1:3" x14ac:dyDescent="0.25">
      <c r="A58" s="133" t="s">
        <v>259</v>
      </c>
      <c r="B58" s="184" t="s">
        <v>373</v>
      </c>
      <c r="C58" s="303"/>
    </row>
    <row r="59" spans="1:3" x14ac:dyDescent="0.25">
      <c r="A59" s="133" t="s">
        <v>260</v>
      </c>
      <c r="B59" s="184" t="s">
        <v>373</v>
      </c>
      <c r="C59" s="303"/>
    </row>
    <row r="60" spans="1:3" x14ac:dyDescent="0.25">
      <c r="A60" s="133" t="s">
        <v>261</v>
      </c>
      <c r="B60" s="184" t="s">
        <v>407</v>
      </c>
      <c r="C60" s="303"/>
    </row>
    <row r="61" spans="1:3" x14ac:dyDescent="0.25">
      <c r="A61" s="133" t="s">
        <v>262</v>
      </c>
      <c r="B61" s="184" t="s">
        <v>373</v>
      </c>
      <c r="C61" s="303"/>
    </row>
    <row r="62" spans="1:3" ht="30" x14ac:dyDescent="0.25">
      <c r="A62" s="133" t="s">
        <v>263</v>
      </c>
      <c r="B62" s="184" t="s">
        <v>373</v>
      </c>
      <c r="C62" s="303"/>
    </row>
    <row r="63" spans="1:3" ht="28.5" x14ac:dyDescent="0.25">
      <c r="A63" s="130" t="s">
        <v>264</v>
      </c>
      <c r="B63" s="184" t="s">
        <v>373</v>
      </c>
      <c r="C63" s="303"/>
    </row>
    <row r="64" spans="1:3" x14ac:dyDescent="0.25">
      <c r="A64" s="133" t="s">
        <v>241</v>
      </c>
      <c r="B64" s="184" t="s">
        <v>373</v>
      </c>
      <c r="C64" s="303"/>
    </row>
    <row r="65" spans="1:3" x14ac:dyDescent="0.25">
      <c r="A65" s="133" t="s">
        <v>265</v>
      </c>
      <c r="B65" s="184" t="s">
        <v>373</v>
      </c>
      <c r="C65" s="303"/>
    </row>
    <row r="66" spans="1:3" x14ac:dyDescent="0.25">
      <c r="A66" s="133" t="s">
        <v>266</v>
      </c>
      <c r="B66" s="184" t="s">
        <v>373</v>
      </c>
      <c r="C66" s="303"/>
    </row>
    <row r="67" spans="1:3" x14ac:dyDescent="0.25">
      <c r="A67" s="113" t="s">
        <v>267</v>
      </c>
      <c r="B67" s="184" t="s">
        <v>373</v>
      </c>
      <c r="C67" s="303"/>
    </row>
    <row r="68" spans="1:3" x14ac:dyDescent="0.25">
      <c r="A68" s="130" t="s">
        <v>268</v>
      </c>
      <c r="B68" s="184"/>
      <c r="C68" s="303"/>
    </row>
    <row r="69" spans="1:3" x14ac:dyDescent="0.25">
      <c r="A69" s="133" t="s">
        <v>269</v>
      </c>
      <c r="B69" s="184" t="s">
        <v>373</v>
      </c>
      <c r="C69" s="303"/>
    </row>
    <row r="70" spans="1:3" x14ac:dyDescent="0.25">
      <c r="A70" s="133" t="s">
        <v>270</v>
      </c>
      <c r="B70" s="184" t="s">
        <v>373</v>
      </c>
      <c r="C70" s="303"/>
    </row>
    <row r="71" spans="1:3" x14ac:dyDescent="0.25">
      <c r="A71" s="133" t="s">
        <v>271</v>
      </c>
      <c r="B71" s="184" t="s">
        <v>373</v>
      </c>
      <c r="C71" s="303"/>
    </row>
    <row r="72" spans="1:3" ht="28.5" x14ac:dyDescent="0.25">
      <c r="A72" s="114" t="s">
        <v>272</v>
      </c>
      <c r="B72" s="184" t="s">
        <v>401</v>
      </c>
      <c r="C72" s="303"/>
    </row>
    <row r="73" spans="1:3" ht="28.5" customHeight="1" x14ac:dyDescent="0.25">
      <c r="A73" s="130" t="s">
        <v>273</v>
      </c>
      <c r="B73" s="184" t="s">
        <v>373</v>
      </c>
      <c r="C73" s="303"/>
    </row>
    <row r="74" spans="1:3" x14ac:dyDescent="0.25">
      <c r="A74" s="133" t="s">
        <v>274</v>
      </c>
      <c r="B74" s="184" t="s">
        <v>373</v>
      </c>
      <c r="C74" s="303"/>
    </row>
    <row r="75" spans="1:3" x14ac:dyDescent="0.25">
      <c r="A75" s="133" t="s">
        <v>275</v>
      </c>
      <c r="B75" s="184" t="s">
        <v>373</v>
      </c>
      <c r="C75" s="303"/>
    </row>
    <row r="76" spans="1:3" x14ac:dyDescent="0.25">
      <c r="A76" s="133" t="s">
        <v>276</v>
      </c>
      <c r="B76" s="184" t="s">
        <v>373</v>
      </c>
      <c r="C76" s="303"/>
    </row>
    <row r="77" spans="1:3" x14ac:dyDescent="0.25">
      <c r="A77" s="133" t="s">
        <v>277</v>
      </c>
      <c r="B77" s="184" t="s">
        <v>373</v>
      </c>
      <c r="C77" s="303"/>
    </row>
    <row r="78" spans="1:3" x14ac:dyDescent="0.25">
      <c r="A78" s="134" t="s">
        <v>278</v>
      </c>
      <c r="B78" s="184" t="s">
        <v>373</v>
      </c>
      <c r="C78" s="303"/>
    </row>
    <row r="81" spans="1:2" x14ac:dyDescent="0.25">
      <c r="A81" s="169" t="s">
        <v>411</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2026-08-04T12:14:37Z</dcterms:modified>
</cp:coreProperties>
</file>